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15" i="1" l="1"/>
  <c r="Y14" i="1"/>
  <c r="Z32" i="1"/>
  <c r="Y32" i="1"/>
  <c r="Z31" i="1"/>
  <c r="Y31" i="1"/>
  <c r="AA17" i="1"/>
  <c r="Y17" i="1"/>
  <c r="AA15" i="1"/>
  <c r="AA14" i="1"/>
  <c r="Z17" i="1"/>
  <c r="X17" i="1"/>
  <c r="Z15" i="1"/>
  <c r="Z14" i="1"/>
  <c r="X15" i="1"/>
  <c r="X14" i="1"/>
  <c r="AA32" i="1"/>
  <c r="AA31" i="1"/>
  <c r="Z24" i="1"/>
  <c r="Y24" i="1"/>
  <c r="Z23" i="1"/>
  <c r="Y23" i="1"/>
  <c r="AC4" i="1"/>
  <c r="AC3" i="1"/>
  <c r="Z4" i="1"/>
  <c r="Z3" i="1"/>
  <c r="AA23" i="1"/>
  <c r="AA24" i="1"/>
  <c r="AA26" i="1"/>
  <c r="Z26" i="1"/>
  <c r="Y26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<sst xmlns="http://schemas.openxmlformats.org/spreadsheetml/2006/main" count="86" uniqueCount="59">
  <si>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</si>
  <si>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</si>
  <si>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</si>
  <si>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</si>
  <si>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</si>
  <si>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</si>
  <si>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</si>
  <si>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</si>
  <si>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</si>
  <si>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</si>
  <si>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</si>
  <si>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</si>
  <si>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</si>
  <si>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Effects of different tillage system on arbuscular mycorrhizal fungal propagules and physical properties in a Mediterranean agroecosystem in central Chile</t>
  </si>
  <si>
    <t>Curaqueo G ; Barea J M; Acevedo E ; Rubio R ; Cornejo P ; Borie F ;</t>
  </si>
  <si>
    <t>Soil and Tillage Research</t>
  </si>
  <si>
    <t>11-18</t>
  </si>
  <si>
    <t>gcura@ufro.cl</t>
  </si>
  <si>
    <t>Chile</t>
  </si>
  <si>
    <t>Antumapu</t>
  </si>
  <si>
    <t>Csb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</si>
  <si>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</si>
  <si>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</si>
  <si>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</si>
  <si>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</si>
  <si>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CT/NT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</si>
  <si>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</si>
  <si>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</si>
  <si>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</si>
  <si>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</si>
  <si>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</si>
  <si>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</si>
  <si>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</t>
  </si>
  <si>
    <t>yes</t>
  </si>
  <si>
    <t>SE</t>
  </si>
  <si>
    <t>Good</t>
  </si>
  <si>
    <t>C (g/kg)</t>
  </si>
  <si>
    <t>Depth (cm)</t>
  </si>
  <si>
    <t>No tillage (10 years)</t>
  </si>
  <si>
    <t>Conventional tillage</t>
  </si>
  <si>
    <t>0-2</t>
  </si>
  <si>
    <t>2-5</t>
  </si>
  <si>
    <t>The study reported here was carried out after of maize phase in the crop rotation. Maize was planted at a rate of 110,000 plants ha 1 at a distance of 70 cm between rows with a NT drill (Semeato SHM 11/13, Brazil) in both tillage treatments (CT and NT). The soil was fertilized with urea and triple super phosphate. 250 kg N ha 1 and 52 kg P ha 1 applied at sowing and 250 kg N ha 1of urea were broadcasted at eight-leaf growth stage. The weeds were controlled with 114 g of imazapic + imazapyr (BASF, Germany) + 200 mL ha 1 of fat alcohol polyalkoxylate phosphate (BASF, Germany) applied at post-emergency. The amount of maize residues on top of soil prior to wheat sowing was estimated in 16 Mg ha 1 for all treatments. In the CT treatment, the maize residues before to wheat sowing were mechanically shredded and buried using a moldboard plow to a depth of 20 cm. Later, the soil was disked twice, with a disk harrow before wheat sowing. In the case of NT treatment, maize residues were shredded and left on the top of soil.</t>
  </si>
  <si>
    <t>Table 3. Some physical parameters analyzed in a Mollisol under three tillage regimes</t>
  </si>
  <si>
    <t>Bulk density (g/cm3)</t>
  </si>
  <si>
    <t>CT</t>
  </si>
  <si>
    <t>NT6</t>
  </si>
  <si>
    <t>NT10</t>
  </si>
  <si>
    <t>ES</t>
  </si>
  <si>
    <t>0-15</t>
  </si>
  <si>
    <t>mean</t>
  </si>
  <si>
    <t>SD</t>
  </si>
  <si>
    <t>n</t>
  </si>
  <si>
    <t>Depth correction</t>
  </si>
  <si>
    <t>NT</t>
  </si>
  <si>
    <t>NT-CT</t>
  </si>
  <si>
    <t>Conc</t>
  </si>
  <si>
    <t>Stock</t>
  </si>
  <si>
    <t>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</si>
</sst>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wrapText="1"/>
    </xf>
    <xf numFmtId="0" fontId="4" fillId="0" borderId="0" xfId="1" applyFont="1" applyFill="1" applyAlignment="1">
      <alignment vertical="center"/>
    </xf>
    <xf numFmtId="0" fontId="0" fillId="0" borderId="0" xfId="0" applyNumberFormat="1" applyFill="1" applyAlignment="1">
      <alignment wrapText="1"/>
    </xf>
    <xf numFmtId="0" fontId="1" fillId="4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Alignment="1">
      <alignment wrapText="1"/>
    </xf>
    <xf numFmtId="0" fontId="0" fillId="0" borderId="0" xfId="0" quotePrefix="1"/>
    <xf numFmtId="0" fontId="8" fillId="5" borderId="0" xfId="0" applyFont="1" applyFill="1"/>
    <xf numFmtId="0" fontId="0" fillId="0" borderId="0" xfId="0" applyFont="1" applyFill="1"/>
    <xf numFmtId="0" fontId="0" fillId="0" borderId="0" xfId="0" applyAlignment="1">
      <alignment horizontal="left" vertical="top" wrapText="1"/>
    </xf>
    <xf numFmtId="0" fontId="8" fillId="4" borderId="0" xfId="0" applyFont="1" applyFill="1"/>
  </cellXfs>
  <cellStyles count="8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gcura@ufro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34"/>
  <sheetViews>
    <sheetView tabSelected="1" topLeftCell="N1" workbookViewId="0">
      <selection activeCell="AB34" sqref="AB34"/>
    </sheetView>
  </sheetViews>
  <sheetFormatPr defaultColWidth="11" defaultRowHeight="15.75" x14ac:dyDescent="0.25"/>
  <sheetData>
    <row r="1" spans="1:29" ht="51.9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10" t="s">
        <v>21</v>
      </c>
      <c r="O1" s="10" t="s">
        <v>22</v>
      </c>
      <c r="P1" s="10" t="s">
        <v>23</v>
      </c>
      <c r="Q1" s="11" t="s">
        <v>26</v>
      </c>
      <c r="R1" s="11" t="s">
        <v>27</v>
      </c>
      <c r="S1" s="12" t="s">
        <v>28</v>
      </c>
      <c r="T1" s="11" t="s">
        <v>29</v>
      </c>
      <c r="U1" s="11" t="s">
        <v>30</v>
      </c>
      <c r="W1" s="6" t="s">
        <v>36</v>
      </c>
    </row>
    <row r="2" spans="1:29" ht="51.95" customHeight="1" x14ac:dyDescent="0.25">
      <c r="A2" s="6">
        <v>10243730</v>
      </c>
      <c r="B2" s="6" t="s">
        <v>13</v>
      </c>
      <c r="C2" s="6" t="s">
        <v>14</v>
      </c>
      <c r="D2" s="6" t="s">
        <v>15</v>
      </c>
      <c r="E2" s="6">
        <v>2011</v>
      </c>
      <c r="F2" s="6">
        <v>113</v>
      </c>
      <c r="G2" s="7" t="s">
        <v>16</v>
      </c>
      <c r="H2" s="8" t="s">
        <v>17</v>
      </c>
      <c r="I2" s="6" t="s">
        <v>18</v>
      </c>
      <c r="J2" s="6" t="s">
        <v>19</v>
      </c>
      <c r="K2" s="9">
        <v>-33.667000000000002</v>
      </c>
      <c r="L2" s="9">
        <v>-70.632999999999996</v>
      </c>
      <c r="M2" s="6" t="s">
        <v>20</v>
      </c>
      <c r="N2" s="6" t="s">
        <v>24</v>
      </c>
      <c r="O2" s="6">
        <v>2</v>
      </c>
      <c r="P2" s="6" t="s">
        <v>25</v>
      </c>
      <c r="Q2" s="6" t="s">
        <v>31</v>
      </c>
      <c r="R2" s="6" t="s">
        <v>32</v>
      </c>
      <c r="S2" s="13" t="s">
        <v>33</v>
      </c>
      <c r="T2" s="6" t="s">
        <v>34</v>
      </c>
      <c r="U2" s="6" t="s">
        <v>35</v>
      </c>
      <c r="W2" t="s">
        <v>37</v>
      </c>
      <c r="X2" t="s">
        <v>38</v>
      </c>
      <c r="Y2" t="s">
        <v>34</v>
      </c>
      <c r="Z2" t="s">
        <v>51</v>
      </c>
      <c r="AA2" t="s">
        <v>39</v>
      </c>
      <c r="AB2" t="s">
        <v>34</v>
      </c>
      <c r="AC2" t="s">
        <v>51</v>
      </c>
    </row>
    <row r="3" spans="1:29" x14ac:dyDescent="0.25">
      <c r="W3" t="s">
        <v>40</v>
      </c>
      <c r="X3">
        <v>23.1</v>
      </c>
      <c r="Y3">
        <v>1.72</v>
      </c>
      <c r="Z3">
        <f>Y3*SQRT(3)</f>
        <v>2.9791273890184686</v>
      </c>
      <c r="AA3">
        <v>17</v>
      </c>
      <c r="AB3">
        <v>0.48</v>
      </c>
      <c r="AC3">
        <f t="shared" ref="AC3:AC4" si="0">AB3*SQRT(3)</f>
        <v>0.83138438763306099</v>
      </c>
    </row>
    <row r="4" spans="1:29" x14ac:dyDescent="0.25">
      <c r="A4" s="17" t="s">
        <v>42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W4" s="14" t="s">
        <v>41</v>
      </c>
      <c r="X4">
        <v>19.399999999999999</v>
      </c>
      <c r="Y4">
        <v>0.95</v>
      </c>
      <c r="Z4">
        <f>Y4*SQRT(3)</f>
        <v>1.6454482671904334</v>
      </c>
      <c r="AA4">
        <v>17.3</v>
      </c>
      <c r="AB4">
        <v>0.93</v>
      </c>
      <c r="AC4">
        <f t="shared" si="0"/>
        <v>1.6108072510390559</v>
      </c>
    </row>
    <row r="5" spans="1:29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29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29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W7" t="s">
        <v>43</v>
      </c>
    </row>
    <row r="8" spans="1:29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W8" t="s">
        <v>44</v>
      </c>
    </row>
    <row r="9" spans="1:29" x14ac:dyDescent="0.25">
      <c r="W9" t="s">
        <v>37</v>
      </c>
      <c r="X9" t="s">
        <v>45</v>
      </c>
      <c r="Y9" t="s">
        <v>34</v>
      </c>
      <c r="Z9" t="s">
        <v>46</v>
      </c>
      <c r="AA9" t="s">
        <v>34</v>
      </c>
      <c r="AB9" t="s">
        <v>47</v>
      </c>
      <c r="AC9" t="s">
        <v>34</v>
      </c>
    </row>
    <row r="10" spans="1:29" x14ac:dyDescent="0.25">
      <c r="W10" t="s">
        <v>40</v>
      </c>
      <c r="X10">
        <v>1.4</v>
      </c>
      <c r="Y10">
        <v>0.04</v>
      </c>
      <c r="Z10">
        <v>1.33</v>
      </c>
      <c r="AA10">
        <v>0.05</v>
      </c>
      <c r="AB10">
        <v>1.38</v>
      </c>
      <c r="AC10">
        <v>0.14000000000000001</v>
      </c>
    </row>
    <row r="11" spans="1:29" x14ac:dyDescent="0.25">
      <c r="W11" s="14" t="s">
        <v>41</v>
      </c>
      <c r="X11">
        <v>1.43</v>
      </c>
      <c r="Y11">
        <v>0.14000000000000001</v>
      </c>
      <c r="Z11">
        <v>1.39</v>
      </c>
      <c r="AA11">
        <v>0.06</v>
      </c>
      <c r="AB11">
        <v>1.4</v>
      </c>
      <c r="AC11">
        <v>0.09</v>
      </c>
    </row>
    <row r="13" spans="1:29" x14ac:dyDescent="0.25">
      <c r="W13" t="s">
        <v>37</v>
      </c>
      <c r="X13" t="s">
        <v>38</v>
      </c>
      <c r="Y13" t="s">
        <v>51</v>
      </c>
      <c r="Z13" t="s">
        <v>39</v>
      </c>
      <c r="AA13" t="s">
        <v>51</v>
      </c>
    </row>
    <row r="14" spans="1:29" x14ac:dyDescent="0.25">
      <c r="W14" t="s">
        <v>40</v>
      </c>
      <c r="X14">
        <f>AB10*X3*2/10</f>
        <v>6.3756000000000004</v>
      </c>
      <c r="Y14">
        <f>Z3*AB10*2/10</f>
        <v>0.82223915936909719</v>
      </c>
      <c r="Z14">
        <f>X10*AA3*2/10</f>
        <v>4.76</v>
      </c>
      <c r="AA14">
        <f>AC3*X10*2/10</f>
        <v>0.23278762853725707</v>
      </c>
    </row>
    <row r="15" spans="1:29" x14ac:dyDescent="0.25">
      <c r="W15" s="14" t="s">
        <v>41</v>
      </c>
      <c r="X15">
        <f>AB11*X4*3/10</f>
        <v>8.1479999999999997</v>
      </c>
      <c r="Y15">
        <f>Z4*AB11*3/10</f>
        <v>0.69108827221998193</v>
      </c>
      <c r="Z15">
        <f>X11*AA4*3/10</f>
        <v>7.4216999999999995</v>
      </c>
      <c r="AA15">
        <f>AC4*X11*3/10</f>
        <v>0.69103631069575489</v>
      </c>
    </row>
    <row r="17" spans="23:27" x14ac:dyDescent="0.25">
      <c r="W17" t="s">
        <v>58</v>
      </c>
      <c r="X17">
        <f>SUM(X14:X15)</f>
        <v>14.5236</v>
      </c>
      <c r="Y17">
        <f>SQRT((Y14^2+Y15^2)/2)</f>
        <v>0.75949991283738782</v>
      </c>
      <c r="Z17">
        <f>SUM(Z14:Z15)</f>
        <v>12.181699999999999</v>
      </c>
      <c r="AA17">
        <f>SQRT((AA14^2+AA15^2)/2)</f>
        <v>0.51561674851579442</v>
      </c>
    </row>
    <row r="21" spans="23:27" x14ac:dyDescent="0.25">
      <c r="W21" t="s">
        <v>56</v>
      </c>
    </row>
    <row r="22" spans="23:27" x14ac:dyDescent="0.25">
      <c r="W22" t="s">
        <v>48</v>
      </c>
      <c r="Y22" t="s">
        <v>54</v>
      </c>
      <c r="Z22" t="s">
        <v>45</v>
      </c>
      <c r="AA22" s="15" t="s">
        <v>55</v>
      </c>
    </row>
    <row r="23" spans="23:27" x14ac:dyDescent="0.25">
      <c r="W23" t="s">
        <v>49</v>
      </c>
      <c r="X23" t="s">
        <v>50</v>
      </c>
      <c r="Y23">
        <f>(X3*2+X4*3)/5</f>
        <v>20.880000000000003</v>
      </c>
      <c r="Z23">
        <f>(AA3*2+AA4*3)/5</f>
        <v>17.18</v>
      </c>
      <c r="AA23" s="15">
        <f>Y23-Z23</f>
        <v>3.7000000000000028</v>
      </c>
    </row>
    <row r="24" spans="23:27" x14ac:dyDescent="0.25">
      <c r="X24" t="s">
        <v>51</v>
      </c>
      <c r="Y24" s="16">
        <f>SQRT((Z3^2+Z4^2)/2)</f>
        <v>2.4065223871803059</v>
      </c>
      <c r="Z24" s="16">
        <f>SQRT((AC3^2+AC4^2)/2)</f>
        <v>1.2817761114952955</v>
      </c>
      <c r="AA24" s="15">
        <f>SQRT((Y24^2+Z24^2)/2)</f>
        <v>1.9279911825524512</v>
      </c>
    </row>
    <row r="25" spans="23:27" x14ac:dyDescent="0.25">
      <c r="X25" t="s">
        <v>52</v>
      </c>
      <c r="Y25">
        <v>3</v>
      </c>
      <c r="Z25">
        <v>3</v>
      </c>
      <c r="AA25" s="15">
        <v>6</v>
      </c>
    </row>
    <row r="26" spans="23:27" x14ac:dyDescent="0.25">
      <c r="X26" t="s">
        <v>53</v>
      </c>
      <c r="Y26">
        <f>1/3</f>
        <v>0.33333333333333331</v>
      </c>
      <c r="Z26">
        <f>1/3</f>
        <v>0.33333333333333331</v>
      </c>
      <c r="AA26" s="15">
        <f>1/3</f>
        <v>0.33333333333333331</v>
      </c>
    </row>
    <row r="29" spans="23:27" x14ac:dyDescent="0.25">
      <c r="W29" t="s">
        <v>57</v>
      </c>
    </row>
    <row r="30" spans="23:27" x14ac:dyDescent="0.25">
      <c r="W30" t="s">
        <v>48</v>
      </c>
      <c r="Y30" t="s">
        <v>54</v>
      </c>
      <c r="Z30" t="s">
        <v>45</v>
      </c>
      <c r="AA30" s="18" t="s">
        <v>55</v>
      </c>
    </row>
    <row r="31" spans="23:27" x14ac:dyDescent="0.25">
      <c r="W31" t="s">
        <v>58</v>
      </c>
      <c r="X31" t="s">
        <v>50</v>
      </c>
      <c r="Y31">
        <f>X17</f>
        <v>14.5236</v>
      </c>
      <c r="Z31">
        <f>Z17</f>
        <v>12.181699999999999</v>
      </c>
      <c r="AA31" s="18">
        <f>Y31-Z31</f>
        <v>2.3419000000000008</v>
      </c>
    </row>
    <row r="32" spans="23:27" x14ac:dyDescent="0.25">
      <c r="X32" t="s">
        <v>51</v>
      </c>
      <c r="Y32" s="16">
        <f>Y17</f>
        <v>0.75949991283738782</v>
      </c>
      <c r="Z32" s="16">
        <f>AA17</f>
        <v>0.51561674851579442</v>
      </c>
      <c r="AA32" s="18">
        <f>SQRT((Y32^2+Z32^2)/2)</f>
        <v>0.64911507028800364</v>
      </c>
    </row>
    <row r="33" spans="24:27" x14ac:dyDescent="0.25">
      <c r="X33" t="s">
        <v>52</v>
      </c>
      <c r="Y33">
        <v>3</v>
      </c>
      <c r="Z33">
        <v>3</v>
      </c>
      <c r="AA33" s="18">
        <v>6</v>
      </c>
    </row>
    <row r="34" spans="24:27" x14ac:dyDescent="0.25">
      <c r="X34" t="s">
        <v>53</v>
      </c>
      <c r="Y34">
        <v>1</v>
      </c>
      <c r="Z34">
        <v>1</v>
      </c>
      <c r="AA34" s="18">
        <v>1</v>
      </c>
    </row>
  </sheetData>
  <mergeCells count="1">
    <mergeCell ref="A4:R8"/>
  </mergeCells>
  <hyperlinks>
    <hyperlink ref="H2" r:id="rId1"/>
  </hyperlinks>
  <pageMargins left="0.75" right="0.75" top="1" bottom="1" header="0.5" footer="0.5"/>
  <pageSetup paperSize="9" orientation="portrait" horizontalDpi="4294967292" verticalDpi="4294967292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2015-04-29T11:21:10Z</dcterms:created>
  <dcterms:modified xsi:type="dcterms:W3CDTF">2016-04-08T12:07:43Z</dcterms:modified>
</cp:coreProperties>
</file>